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<sst xmlns="http://schemas.openxmlformats.org/spreadsheetml/2006/main" count="246" uniqueCount="209">
  <si>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</si>
  <si>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</si>
  <si>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</si>
  <si>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</si>
  <si>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</si>
  <si>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</si>
  <si>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</si>
  <si>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</si>
  <si>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</si>
  <si>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</si>
  <si>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</si>
  <si>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</si>
  <si>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</si>
  <si>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</si>
  <si>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</si>
  <si>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</si>
  <si>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</si>
  <si>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</si>
  <si>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</si>
  <si>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</si>
  <si>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</si>
  <si>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</si>
  <si>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</si>
  <si>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</si>
  <si>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</si>
  <si>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</si>
  <si>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</si>
  <si>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</si>
  <si>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</si>
  <si>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</si>
  <si>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</si>
  <si>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</si>
  <si>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</si>
  <si>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</si>
  <si>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</si>
  <si>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</si>
  <si>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</si>
  <si>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</si>
  <si>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</si>
  <si>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</si>
  <si>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</si>
  <si>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</si>
  <si>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</si>
  <si>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</si>
  <si>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</si>
  <si>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</si>
  <si>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</si>
  <si>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</si>
  <si>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</si>
  <si>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</si>
  <si>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</si>
  <si>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</si>
  <si>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</si>
  <si>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</si>
  <si>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</si>
  <si>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</si>
  <si>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</si>
  <si>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</si>
  <si>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</si>
  <si>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</si>
  <si>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</si>
  <si>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</si>
  <si>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</si>
  <si>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</si>
  <si>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</si>
  <si>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</si>
  <si>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</si>
  <si>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</si>
  <si>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</si>
  <si>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</si>
  <si>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</si>
  <si>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</si>
  <si>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</si>
  <si>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</si>
  <si>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</si>
  <si>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</si>
  <si>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</si>
  <si>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</si>
  <si>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</si>
  <si>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</si>
  <si>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</si>
  <si>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</si>
  <si>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</si>
  <si>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</si>
  <si>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</si>
  <si>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</si>
  <si>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</si>
  <si>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</si>
  <si>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</si>
  <si>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</si>
  <si>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</si>
  <si>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</si>
  <si>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</si>
  <si>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</si>
  <si>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</si>
  <si>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</si>
  <si>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</si>
  <si>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</si>
  <si>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</si>
  <si>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</si>
  <si>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</si>
  <si>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</si>
  <si>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</si>
  <si>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</si>
  <si>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</si>
  <si>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</si>
  <si>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</si>
  <si>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</si>
  <si>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</si>
  <si>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</si>
  <si>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</si>
  <si>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</si>
  <si>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</si>
  <si>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</si>
  <si>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</si>
  <si>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</si>
  <si>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</si>
  <si>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</si>
  <si>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</si>
  <si>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</si>
  <si>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</si>
  <si>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</si>
  <si>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</si>
  <si>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</si>
  <si>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</si>
  <si>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</si>
  <si>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</si>
  <si>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</si>
  <si>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</si>
  <si>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</si>
  <si>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</si>
  <si>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</si>
  <si>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</si>
  <si>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</si>
  <si>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</si>
  <si>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</si>
  <si>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</si>
  <si>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</si>
  <si>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</si>
  <si>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</si>
  <si>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</si>
  <si>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</si>
  <si>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</si>
  <si>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</si>
  <si>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</si>
  <si>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</si>
  <si>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</si>
  <si>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</si>
  <si>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</si>
  <si>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</si>
  <si>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</si>
  <si>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</si>
  <si>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</si>
  <si>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</si>
  <si>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</si>
  <si>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</si>
  <si>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</si>
  <si>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</si>
  <si>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</si>
  <si>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</si>
  <si>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</si>
  <si>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</si>
  <si>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</si>
  <si>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</si>
  <si>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</si>
  <si>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</si>
  <si>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</si>
  <si>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</si>
  <si>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</si>
  <si>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</si>
  <si>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</si>
  <si>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</si>
  <si>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</si>
  <si>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</si>
  <si>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</si>
  <si>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</si>
  <si>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</si>
  <si>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</si>
  <si>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</si>
  <si>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</si>
  <si>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</si>
  <si>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</si>
  <si>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</si>
  <si>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</si>
  <si>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</si>
  <si>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</si>
  <si>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</si>
  <si>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</si>
  <si>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</si>
  <si>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</si>
  <si>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</si>
  <si>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</si>
  <si>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</si>
  <si>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</si>
  <si>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</si>
  <si>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</si>
  <si>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</si>
  <si>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</si>
  <si>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</si>
  <si>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</si>
  <si>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</si>
  <si>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</si>
  <si>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</si>
  <si>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</si>
  <si>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</si>
  <si>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</si>
  <si>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شركة توزيع الكهرباء</t>
  </si>
  <si>
    <t>ELECTRICITY DISTRIBUTION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</si>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</sst>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131204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3</v>
      </c>
    </row>
    <row r="7" spans="4:9" ht="15.75" x14ac:dyDescent="0.2">
      <c r="D7" s="12" t="s">
        <v>4</v>
      </c>
      <c r="E7" s="13" t="s">
        <v>208</v>
      </c>
      <c r="F7" s="13" t="s">
        <v>208</v>
      </c>
      <c r="G7" s="13" t="s">
        <v>208</v>
      </c>
      <c r="H7" s="13" t="s">
        <v>208</v>
      </c>
      <c r="I7" s="14" t="s">
        <v>5</v>
      </c>
    </row>
    <row r="8" spans="4:9" ht="15.75" x14ac:dyDescent="0.2">
      <c r="D8" s="12" t="s">
        <v>6</v>
      </c>
      <c r="E8" s="13" t="s">
        <v>208</v>
      </c>
      <c r="F8" s="13" t="s">
        <v>208</v>
      </c>
      <c r="G8" s="13" t="s">
        <v>208</v>
      </c>
      <c r="H8" s="13" t="s">
        <v>208</v>
      </c>
      <c r="I8" s="14" t="s">
        <v>7</v>
      </c>
    </row>
    <row r="9" spans="4:9" ht="15.75" x14ac:dyDescent="0.2">
      <c r="D9" s="12" t="s">
        <v>8</v>
      </c>
      <c r="E9" s="13" t="s">
        <v>208</v>
      </c>
      <c r="F9" s="13" t="s">
        <v>208</v>
      </c>
      <c r="G9" s="13" t="s">
        <v>208</v>
      </c>
      <c r="H9" s="13" t="s">
        <v>208</v>
      </c>
      <c r="I9" s="14" t="s">
        <v>9</v>
      </c>
    </row>
    <row r="10" spans="4:9" ht="15.75" x14ac:dyDescent="0.2">
      <c r="D10" s="12" t="s">
        <v>10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11</v>
      </c>
    </row>
    <row r="11" spans="4:9" ht="15.75" x14ac:dyDescent="0.2">
      <c r="D11" s="12" t="s">
        <v>12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1587585</v>
      </c>
      <c r="F16" s="25">
        <v>224924</v>
      </c>
      <c r="G16" s="25">
        <v>454791</v>
      </c>
      <c r="H16" s="25">
        <v>162387</v>
      </c>
      <c r="I16" s="11" t="s">
        <v>19</v>
      </c>
    </row>
    <row r="17" spans="4:9" ht="15.75" x14ac:dyDescent="0.2">
      <c r="D17" s="12" t="s">
        <v>20</v>
      </c>
      <c r="E17" s="26">
        <v>280310576</v>
      </c>
      <c r="F17" s="26">
        <v>363241449</v>
      </c>
      <c r="G17" s="26">
        <v>425771480</v>
      </c>
      <c r="H17" s="26">
        <v>286981369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5710153</v>
      </c>
      <c r="F19" s="26">
        <v>7522784</v>
      </c>
      <c r="G19" s="26">
        <v>7803868</v>
      </c>
      <c r="H19" s="26">
        <v>4990137</v>
      </c>
      <c r="I19" s="14" t="s">
        <v>25</v>
      </c>
    </row>
    <row r="20" spans="4:9" ht="15.75" x14ac:dyDescent="0.2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 x14ac:dyDescent="0.2">
      <c r="D21" s="27" t="s">
        <v>28</v>
      </c>
      <c r="E21" s="26">
        <v>6789227</v>
      </c>
      <c r="F21" s="26">
        <v>6174591</v>
      </c>
      <c r="G21" s="26">
        <v>6807631</v>
      </c>
      <c r="H21" s="26">
        <v>5607459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306442712</v>
      </c>
      <c r="F23" s="26">
        <v>387585048</v>
      </c>
      <c r="G23" s="26">
        <v>453751422</v>
      </c>
      <c r="H23" s="26">
        <v>308644841</v>
      </c>
      <c r="I23" s="14" t="s">
        <v>33</v>
      </c>
    </row>
    <row r="24" spans="4:9" ht="15.75" x14ac:dyDescent="0.2">
      <c r="D24" s="12" t="s">
        <v>34</v>
      </c>
      <c r="E24" s="26">
        <v>991043</v>
      </c>
      <c r="F24" s="26">
        <v>1078671</v>
      </c>
      <c r="G24" s="26">
        <v>1004471</v>
      </c>
      <c r="H24" s="26">
        <v>1108662</v>
      </c>
      <c r="I24" s="14" t="s">
        <v>35</v>
      </c>
    </row>
    <row r="25" spans="4:9" ht="15.75" x14ac:dyDescent="0.2">
      <c r="D25" s="12" t="s">
        <v>36</v>
      </c>
      <c r="E25" s="26">
        <v>213173946</v>
      </c>
      <c r="F25" s="26">
        <v>207105266</v>
      </c>
      <c r="G25" s="26">
        <v>194867109</v>
      </c>
      <c r="H25" s="26">
        <v>184510911</v>
      </c>
      <c r="I25" s="14" t="s">
        <v>37</v>
      </c>
    </row>
    <row r="26" spans="4:9" ht="15.75" x14ac:dyDescent="0.2">
      <c r="D26" s="12" t="s">
        <v>38</v>
      </c>
      <c r="E26" s="26">
        <v>4270840</v>
      </c>
      <c r="F26" s="26">
        <v>4270840</v>
      </c>
      <c r="G26" s="26">
        <v>4270840</v>
      </c>
      <c r="H26" s="26">
        <v>4270840</v>
      </c>
      <c r="I26" s="14" t="s">
        <v>39</v>
      </c>
    </row>
    <row r="27" spans="4:9" ht="15.75" x14ac:dyDescent="0.2">
      <c r="D27" s="12" t="s">
        <v>40</v>
      </c>
      <c r="E27" s="26">
        <v>19581814</v>
      </c>
      <c r="F27" s="26">
        <v>33615728</v>
      </c>
      <c r="G27" s="26">
        <v>28351628</v>
      </c>
      <c r="H27" s="26">
        <v>20265628</v>
      </c>
      <c r="I27" s="14" t="s">
        <v>41</v>
      </c>
    </row>
    <row r="28" spans="4:9" ht="15.75" x14ac:dyDescent="0.2">
      <c r="D28" s="12" t="s">
        <v>42</v>
      </c>
      <c r="E28" s="26">
        <v>237026600</v>
      </c>
      <c r="F28" s="26">
        <v>244991834</v>
      </c>
      <c r="G28" s="26">
        <v>227489577</v>
      </c>
      <c r="H28" s="26">
        <v>209047379</v>
      </c>
      <c r="I28" s="14" t="s">
        <v>43</v>
      </c>
    </row>
    <row r="29" spans="4:9" ht="15.75" x14ac:dyDescent="0.2">
      <c r="D29" s="12" t="s">
        <v>44</v>
      </c>
      <c r="E29" s="26">
        <v>240559598</v>
      </c>
      <c r="F29" s="26">
        <v>230483402</v>
      </c>
      <c r="G29" s="26">
        <v>225125356</v>
      </c>
      <c r="H29" s="26">
        <v>219382964</v>
      </c>
      <c r="I29" s="14" t="s">
        <v>45</v>
      </c>
    </row>
    <row r="30" spans="4:9" ht="15.75" x14ac:dyDescent="0.2">
      <c r="D30" s="28" t="s">
        <v>46</v>
      </c>
      <c r="E30" s="29">
        <v>785019953</v>
      </c>
      <c r="F30" s="29">
        <v>864138955</v>
      </c>
      <c r="G30" s="29">
        <v>907370826</v>
      </c>
      <c r="H30" s="29">
        <v>738183846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280994587</v>
      </c>
      <c r="F35" s="25">
        <v>373422206</v>
      </c>
      <c r="G35" s="25">
        <v>423772127</v>
      </c>
      <c r="H35" s="25">
        <v>276478263</v>
      </c>
      <c r="I35" s="11" t="s">
        <v>53</v>
      </c>
    </row>
    <row r="36" spans="4:9" ht="15.75" x14ac:dyDescent="0.2">
      <c r="D36" s="12" t="s">
        <v>54</v>
      </c>
      <c r="E36" s="26">
        <v>68032430</v>
      </c>
      <c r="F36" s="26">
        <v>65337260</v>
      </c>
      <c r="G36" s="26">
        <v>58504326</v>
      </c>
      <c r="H36" s="26">
        <v>47265609</v>
      </c>
      <c r="I36" s="14" t="s">
        <v>55</v>
      </c>
    </row>
    <row r="37" spans="4:9" ht="15.75" x14ac:dyDescent="0.2">
      <c r="D37" s="12" t="s">
        <v>56</v>
      </c>
      <c r="E37" s="26">
        <v>6000000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9111110</v>
      </c>
      <c r="F38" s="26">
        <v>9111110</v>
      </c>
      <c r="G38" s="26">
        <v>9111110</v>
      </c>
      <c r="H38" s="26">
        <v>9111110</v>
      </c>
      <c r="I38" s="14" t="s">
        <v>59</v>
      </c>
    </row>
    <row r="39" spans="4:9" ht="15.75" x14ac:dyDescent="0.2">
      <c r="D39" s="12" t="s">
        <v>60</v>
      </c>
      <c r="E39" s="26">
        <v>386064738</v>
      </c>
      <c r="F39" s="26">
        <v>467843494</v>
      </c>
      <c r="G39" s="26">
        <v>513312055</v>
      </c>
      <c r="H39" s="26">
        <v>356137461</v>
      </c>
      <c r="I39" s="14" t="s">
        <v>61</v>
      </c>
    </row>
    <row r="40" spans="4:9" ht="15.75" x14ac:dyDescent="0.2">
      <c r="D40" s="12" t="s">
        <v>62</v>
      </c>
      <c r="E40" s="26">
        <v>33555560</v>
      </c>
      <c r="F40" s="26">
        <v>40666670</v>
      </c>
      <c r="G40" s="26">
        <v>47777780</v>
      </c>
      <c r="H40" s="26">
        <v>54888890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317300618</v>
      </c>
      <c r="F42" s="26">
        <v>312155733</v>
      </c>
      <c r="G42" s="26">
        <v>300469477</v>
      </c>
      <c r="H42" s="26">
        <v>286712122</v>
      </c>
      <c r="I42" s="14" t="s">
        <v>67</v>
      </c>
    </row>
    <row r="43" spans="4:9" ht="15.75" x14ac:dyDescent="0.2">
      <c r="D43" s="36" t="s">
        <v>68</v>
      </c>
      <c r="E43" s="29">
        <v>736920916</v>
      </c>
      <c r="F43" s="29">
        <v>820665897</v>
      </c>
      <c r="G43" s="29">
        <v>861559312</v>
      </c>
      <c r="H43" s="29">
        <v>697738473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73</v>
      </c>
    </row>
    <row r="47" spans="4:9" ht="15.75" x14ac:dyDescent="0.2">
      <c r="D47" s="12" t="s">
        <v>74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75</v>
      </c>
    </row>
    <row r="48" spans="4:9" ht="15.75" x14ac:dyDescent="0.2">
      <c r="D48" s="12" t="s">
        <v>76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77</v>
      </c>
    </row>
    <row r="49" spans="4:9" ht="15.75" x14ac:dyDescent="0.2">
      <c r="D49" s="12" t="s">
        <v>78</v>
      </c>
      <c r="E49" s="26">
        <v>2500000</v>
      </c>
      <c r="F49" s="26">
        <v>2500000</v>
      </c>
      <c r="G49" s="26">
        <v>2500000</v>
      </c>
      <c r="H49" s="26">
        <v>2500000</v>
      </c>
      <c r="I49" s="14" t="s">
        <v>79</v>
      </c>
    </row>
    <row r="50" spans="4:9" ht="15.75" x14ac:dyDescent="0.2">
      <c r="D50" s="12" t="s">
        <v>80</v>
      </c>
      <c r="E50" s="26">
        <v>698677</v>
      </c>
      <c r="F50" s="26">
        <v>698677</v>
      </c>
      <c r="G50" s="26">
        <v>698677</v>
      </c>
      <c r="H50" s="26">
        <v>698677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6000000</v>
      </c>
      <c r="F56" s="26">
        <v>6000000</v>
      </c>
      <c r="G56" s="26">
        <v>2000000</v>
      </c>
      <c r="H56" s="26">
        <v>6500000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11387344</v>
      </c>
      <c r="F59" s="26">
        <v>7906821</v>
      </c>
      <c r="G59" s="26">
        <v>12485089</v>
      </c>
      <c r="H59" s="26">
        <v>1945706</v>
      </c>
      <c r="I59" s="14" t="s">
        <v>93</v>
      </c>
    </row>
    <row r="60" spans="4:9" ht="15.75" x14ac:dyDescent="0.2">
      <c r="D60" s="12" t="s">
        <v>94</v>
      </c>
      <c r="E60" s="26">
        <v>30586021</v>
      </c>
      <c r="F60" s="26">
        <v>27105498</v>
      </c>
      <c r="G60" s="26">
        <v>27683766</v>
      </c>
      <c r="H60" s="26">
        <v>21644383</v>
      </c>
      <c r="I60" s="14" t="s">
        <v>95</v>
      </c>
    </row>
    <row r="61" spans="4:9" ht="15.75" x14ac:dyDescent="0.2">
      <c r="D61" s="41" t="s">
        <v>199</v>
      </c>
      <c r="E61" s="26">
        <v>17513016</v>
      </c>
      <c r="F61" s="26">
        <v>16367560</v>
      </c>
      <c r="G61" s="26">
        <v>18127748</v>
      </c>
      <c r="H61" s="26">
        <v>18800990</v>
      </c>
      <c r="I61" s="42" t="s">
        <v>198</v>
      </c>
    </row>
    <row r="62" spans="4:9" ht="15.75" x14ac:dyDescent="0.2">
      <c r="D62" s="16" t="s">
        <v>96</v>
      </c>
      <c r="E62" s="29">
        <v>785019953</v>
      </c>
      <c r="F62" s="29">
        <v>864138955</v>
      </c>
      <c r="G62" s="29">
        <v>907370826</v>
      </c>
      <c r="H62" s="29">
        <v>738183846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566575134</v>
      </c>
      <c r="F66" s="25">
        <v>586802627</v>
      </c>
      <c r="G66" s="25">
        <v>563534908</v>
      </c>
      <c r="H66" s="25">
        <v>559316697</v>
      </c>
      <c r="I66" s="11" t="s">
        <v>101</v>
      </c>
    </row>
    <row r="67" spans="4:9" ht="15.75" x14ac:dyDescent="0.2">
      <c r="D67" s="12" t="s">
        <v>102</v>
      </c>
      <c r="E67" s="26">
        <v>471112184</v>
      </c>
      <c r="F67" s="26">
        <v>496793508</v>
      </c>
      <c r="G67" s="26">
        <v>472204609</v>
      </c>
      <c r="H67" s="26">
        <v>486184571</v>
      </c>
      <c r="I67" s="14" t="s">
        <v>103</v>
      </c>
    </row>
    <row r="68" spans="4:9" ht="15.75" x14ac:dyDescent="0.2">
      <c r="D68" s="12" t="s">
        <v>104</v>
      </c>
      <c r="E68" s="26">
        <v>95462950</v>
      </c>
      <c r="F68" s="26">
        <v>90009119</v>
      </c>
      <c r="G68" s="26">
        <v>91330299</v>
      </c>
      <c r="H68" s="26">
        <v>73132126</v>
      </c>
      <c r="I68" s="14" t="s">
        <v>105</v>
      </c>
    </row>
    <row r="69" spans="4:9" ht="15.75" x14ac:dyDescent="0.2">
      <c r="D69" s="12" t="s">
        <v>106</v>
      </c>
      <c r="E69" s="26">
        <v>52398683</v>
      </c>
      <c r="F69" s="26">
        <v>51858434</v>
      </c>
      <c r="G69" s="26">
        <v>49459206</v>
      </c>
      <c r="H69" s="26">
        <v>46007559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19596957</v>
      </c>
      <c r="F71" s="26">
        <v>17944293</v>
      </c>
      <c r="G71" s="26">
        <v>17724577</v>
      </c>
      <c r="H71" s="26">
        <v>16060589</v>
      </c>
      <c r="I71" s="14" t="s">
        <v>111</v>
      </c>
    </row>
    <row r="72" spans="4:9" ht="15.75" x14ac:dyDescent="0.2">
      <c r="D72" s="12" t="s">
        <v>112</v>
      </c>
      <c r="E72" s="26">
        <v>22990135</v>
      </c>
      <c r="F72" s="26">
        <v>20722008</v>
      </c>
      <c r="G72" s="26">
        <v>22039343</v>
      </c>
      <c r="H72" s="26">
        <v>18935381</v>
      </c>
      <c r="I72" s="14" t="s">
        <v>113</v>
      </c>
    </row>
    <row r="73" spans="4:9" ht="15.75" x14ac:dyDescent="0.2">
      <c r="D73" s="12" t="s">
        <v>114</v>
      </c>
      <c r="E73" s="26">
        <v>20074132</v>
      </c>
      <c r="F73" s="26">
        <v>17428677</v>
      </c>
      <c r="G73" s="26">
        <v>19831750</v>
      </c>
      <c r="H73" s="26">
        <v>8189186</v>
      </c>
      <c r="I73" s="14" t="s">
        <v>115</v>
      </c>
    </row>
    <row r="74" spans="4:9" ht="15.75" x14ac:dyDescent="0.2">
      <c r="D74" s="12" t="s">
        <v>116</v>
      </c>
      <c r="E74" s="26">
        <v>23408645</v>
      </c>
      <c r="F74" s="26">
        <v>25946023</v>
      </c>
      <c r="G74" s="26">
        <v>29470676</v>
      </c>
      <c r="H74" s="26">
        <v>23395106</v>
      </c>
      <c r="I74" s="14" t="s">
        <v>117</v>
      </c>
    </row>
    <row r="75" spans="4:9" ht="15.75" x14ac:dyDescent="0.2">
      <c r="D75" s="12" t="s">
        <v>118</v>
      </c>
      <c r="E75" s="26">
        <v>20989383</v>
      </c>
      <c r="F75" s="26">
        <v>22230895</v>
      </c>
      <c r="G75" s="26">
        <v>24941650</v>
      </c>
      <c r="H75" s="26">
        <v>15745786</v>
      </c>
      <c r="I75" s="14" t="s">
        <v>119</v>
      </c>
    </row>
    <row r="76" spans="4:9" ht="15.75" x14ac:dyDescent="0.2">
      <c r="D76" s="12" t="s">
        <v>120</v>
      </c>
      <c r="E76" s="26">
        <v>22493394</v>
      </c>
      <c r="F76" s="26">
        <v>21143805</v>
      </c>
      <c r="G76" s="26">
        <v>24360776</v>
      </c>
      <c r="H76" s="26">
        <v>15838506</v>
      </c>
      <c r="I76" s="14" t="s">
        <v>121</v>
      </c>
    </row>
    <row r="77" spans="4:9" ht="15.75" x14ac:dyDescent="0.2">
      <c r="D77" s="12" t="s">
        <v>122</v>
      </c>
      <c r="E77" s="26">
        <v>6824192</v>
      </c>
      <c r="F77" s="26">
        <v>7725091</v>
      </c>
      <c r="G77" s="26">
        <v>6743232</v>
      </c>
      <c r="H77" s="26">
        <v>5801083</v>
      </c>
      <c r="I77" s="14" t="s">
        <v>123</v>
      </c>
    </row>
    <row r="78" spans="4:9" ht="15.75" x14ac:dyDescent="0.2">
      <c r="D78" s="12" t="s">
        <v>124</v>
      </c>
      <c r="E78" s="26">
        <v>15669202</v>
      </c>
      <c r="F78" s="26">
        <v>13418714</v>
      </c>
      <c r="G78" s="26">
        <v>17617544</v>
      </c>
      <c r="H78" s="26">
        <v>10037423</v>
      </c>
      <c r="I78" s="43" t="s">
        <v>125</v>
      </c>
    </row>
    <row r="79" spans="4:9" ht="15.75" x14ac:dyDescent="0.2">
      <c r="D79" s="12" t="s">
        <v>126</v>
      </c>
      <c r="E79" s="26">
        <v>3404783</v>
      </c>
      <c r="F79" s="26">
        <v>2052270</v>
      </c>
      <c r="G79" s="26">
        <v>3167163</v>
      </c>
      <c r="H79" s="26">
        <v>3118164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35000</v>
      </c>
      <c r="F82" s="26">
        <v>32500</v>
      </c>
      <c r="G82" s="26">
        <v>90000</v>
      </c>
      <c r="H82" s="26">
        <v>89643</v>
      </c>
      <c r="I82" s="43" t="s">
        <v>133</v>
      </c>
    </row>
    <row r="83" spans="4:9" ht="15.75" x14ac:dyDescent="0.2">
      <c r="D83" s="12" t="s">
        <v>134</v>
      </c>
      <c r="E83" s="26">
        <v>12229419</v>
      </c>
      <c r="F83" s="26">
        <v>11333944</v>
      </c>
      <c r="G83" s="26">
        <v>14360381</v>
      </c>
      <c r="H83" s="26">
        <v>6829616</v>
      </c>
      <c r="I83" s="43" t="s">
        <v>135</v>
      </c>
    </row>
    <row r="84" spans="4:9" ht="15.75" x14ac:dyDescent="0.2">
      <c r="D84" s="41" t="s">
        <v>199</v>
      </c>
      <c r="E84" s="26">
        <v>2748896</v>
      </c>
      <c r="F84" s="26">
        <v>912212</v>
      </c>
      <c r="G84" s="26">
        <v>1820998</v>
      </c>
      <c r="H84" s="26">
        <v>1784893</v>
      </c>
      <c r="I84" s="42" t="s">
        <v>198</v>
      </c>
    </row>
    <row r="85" spans="4:9" ht="15.75" x14ac:dyDescent="0.2">
      <c r="D85" s="16" t="s">
        <v>136</v>
      </c>
      <c r="E85" s="29">
        <v>9480523</v>
      </c>
      <c r="F85" s="29">
        <v>10421732</v>
      </c>
      <c r="G85" s="29">
        <v>12539383</v>
      </c>
      <c r="H85" s="29">
        <v>5044723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-65112336</v>
      </c>
      <c r="F89" s="25">
        <v>-58049535</v>
      </c>
      <c r="G89" s="25">
        <v>-47103222</v>
      </c>
      <c r="H89" s="25">
        <v>-36590557</v>
      </c>
      <c r="I89" s="11" t="s">
        <v>141</v>
      </c>
    </row>
    <row r="90" spans="4:9" ht="15.75" x14ac:dyDescent="0.2">
      <c r="D90" s="12" t="s">
        <v>142</v>
      </c>
      <c r="E90" s="26">
        <v>49738101</v>
      </c>
      <c r="F90" s="26">
        <v>77410932</v>
      </c>
      <c r="G90" s="26">
        <v>65937450</v>
      </c>
      <c r="H90" s="26">
        <v>65190019</v>
      </c>
      <c r="I90" s="14" t="s">
        <v>143</v>
      </c>
    </row>
    <row r="91" spans="4:9" ht="15.75" x14ac:dyDescent="0.2">
      <c r="D91" s="12" t="s">
        <v>144</v>
      </c>
      <c r="E91" s="26">
        <v>-36160075</v>
      </c>
      <c r="F91" s="26">
        <v>-57740362</v>
      </c>
      <c r="G91" s="26">
        <v>-54043261</v>
      </c>
      <c r="H91" s="26">
        <v>-63148557</v>
      </c>
      <c r="I91" s="14" t="s">
        <v>145</v>
      </c>
    </row>
    <row r="92" spans="4:9" ht="15.75" x14ac:dyDescent="0.2">
      <c r="D92" s="12" t="s">
        <v>146</v>
      </c>
      <c r="E92" s="26">
        <v>-14910535</v>
      </c>
      <c r="F92" s="26">
        <v>-26733371</v>
      </c>
      <c r="G92" s="26">
        <v>-22840502</v>
      </c>
      <c r="H92" s="26">
        <v>-12554127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-66444845</v>
      </c>
      <c r="F94" s="29">
        <v>-65112336</v>
      </c>
      <c r="G94" s="29">
        <v>-58049535</v>
      </c>
      <c r="H94" s="29">
        <v>-47103222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 t="s">
        <v>208</v>
      </c>
      <c r="F98" s="10" t="s">
        <v>208</v>
      </c>
      <c r="G98" s="10" t="s">
        <v>208</v>
      </c>
      <c r="H98" s="10" t="s">
        <v>208</v>
      </c>
      <c r="I98" s="11" t="s">
        <v>153</v>
      </c>
    </row>
    <row r="99" spans="1:15" ht="15.75" x14ac:dyDescent="0.2">
      <c r="D99" s="12" t="s">
        <v>154</v>
      </c>
      <c r="E99" s="13">
        <f>+E85/E10</f>
        <v>0.94805229999999996</v>
      </c>
      <c r="F99" s="13">
        <f>+F85/F10</f>
        <v>1.0421731999999999</v>
      </c>
      <c r="G99" s="13">
        <f>+G85/G10</f>
        <v>1.2539383</v>
      </c>
      <c r="H99" s="13">
        <f>+H85/H10</f>
        <v>0.50447229999999998</v>
      </c>
      <c r="I99" s="14" t="s">
        <v>155</v>
      </c>
    </row>
    <row r="100" spans="1:15" ht="15.75" x14ac:dyDescent="0.2">
      <c r="D100" s="12" t="s">
        <v>156</v>
      </c>
      <c r="E100" s="13">
        <f>+E56/E10</f>
        <v>0.6</v>
      </c>
      <c r="F100" s="13">
        <f>+F56/F10</f>
        <v>0.6</v>
      </c>
      <c r="G100" s="13">
        <f>+G56/G10</f>
        <v>0.2</v>
      </c>
      <c r="H100" s="13">
        <f>+H56/H10</f>
        <v>0.65</v>
      </c>
      <c r="I100" s="14" t="s">
        <v>157</v>
      </c>
    </row>
    <row r="101" spans="1:15" ht="15.75" x14ac:dyDescent="0.2">
      <c r="D101" s="12" t="s">
        <v>158</v>
      </c>
      <c r="E101" s="13">
        <f>+E60/E10</f>
        <v>3.0586020999999999</v>
      </c>
      <c r="F101" s="13">
        <f>+F60/F10</f>
        <v>2.7105497999999999</v>
      </c>
      <c r="G101" s="13">
        <f>+G60/G10</f>
        <v>2.7683765999999999</v>
      </c>
      <c r="H101" s="13">
        <f>+H60/H10</f>
        <v>2.1644383</v>
      </c>
      <c r="I101" s="14" t="s">
        <v>159</v>
      </c>
    </row>
    <row r="102" spans="1:15" ht="15.75" x14ac:dyDescent="0.2">
      <c r="D102" s="12" t="s">
        <v>160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161</v>
      </c>
    </row>
    <row r="103" spans="1:15" ht="15.75" x14ac:dyDescent="0.2">
      <c r="D103" s="12" t="s">
        <v>162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63.287647738421185</v>
      </c>
      <c r="F104" s="13">
        <f>+F56*100/F85</f>
        <v>57.572004346302514</v>
      </c>
      <c r="G104" s="13">
        <f>+G56*100/G85</f>
        <v>15.949748085691297</v>
      </c>
      <c r="H104" s="13">
        <f>+H56*100/H85</f>
        <v>128.84751055707122</v>
      </c>
      <c r="I104" s="14" t="s">
        <v>165</v>
      </c>
    </row>
    <row r="105" spans="1:15" ht="15.75" x14ac:dyDescent="0.2">
      <c r="D105" s="16" t="s">
        <v>166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16.849124550531368</v>
      </c>
      <c r="F107" s="51">
        <f>+F68*100/F66</f>
        <v>15.338908665110662</v>
      </c>
      <c r="G107" s="51">
        <f>+G68*100/G66</f>
        <v>16.206679959566941</v>
      </c>
      <c r="H107" s="51">
        <f>+H68*100/H66</f>
        <v>13.075262439376095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3.9700637479794514</v>
      </c>
      <c r="F108" s="52">
        <f>+F76*100/F66</f>
        <v>3.6032226215647123</v>
      </c>
      <c r="G108" s="52">
        <f>+G76*100/G66</f>
        <v>4.3228512828880516</v>
      </c>
      <c r="H108" s="52">
        <f>+H76*100/H66</f>
        <v>2.8317599107898617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2.1584814204006348</v>
      </c>
      <c r="F109" s="52">
        <f>+F83*100/F66</f>
        <v>1.9314746523791551</v>
      </c>
      <c r="G109" s="52">
        <f>+G83*100/G66</f>
        <v>2.5482682254707814</v>
      </c>
      <c r="H109" s="52">
        <f>+H83*100/H66</f>
        <v>1.2210642086374188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1.5578481735737486</v>
      </c>
      <c r="F110" s="52">
        <f t="shared" ref="F110:H110" si="0">F83*100/F30</f>
        <v>1.3115881345726395</v>
      </c>
      <c r="G110" s="52">
        <f t="shared" si="0"/>
        <v>1.5826364027269266</v>
      </c>
      <c r="H110" s="52">
        <f t="shared" si="0"/>
        <v>0.92519174417154615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30.99626133127941</v>
      </c>
      <c r="F111" s="53">
        <f t="shared" ref="F111:H111" si="1">+F85*100/F60</f>
        <v>38.448775226339691</v>
      </c>
      <c r="G111" s="53">
        <f t="shared" si="1"/>
        <v>45.295076544137814</v>
      </c>
      <c r="H111" s="53">
        <f t="shared" si="1"/>
        <v>23.307307951444031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93.872889877997792</v>
      </c>
      <c r="F113" s="10">
        <f>+F43*100/F30</f>
        <v>94.969205155205628</v>
      </c>
      <c r="G113" s="10">
        <f>+G43*100/G30</f>
        <v>94.951180632294211</v>
      </c>
      <c r="H113" s="10">
        <f>+H43*100/H30</f>
        <v>94.520962058549301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3.8962093744386648</v>
      </c>
      <c r="F114" s="13">
        <f>+F60*100/F30</f>
        <v>3.1367059479456056</v>
      </c>
      <c r="G114" s="13">
        <f>+G60*100/G30</f>
        <v>3.0509870062760869</v>
      </c>
      <c r="H114" s="13">
        <f>+H60*100/H30</f>
        <v>2.9321127951098513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3.2961256072513785</v>
      </c>
      <c r="F115" s="46">
        <f>+F76/F77</f>
        <v>2.7370298938873341</v>
      </c>
      <c r="G115" s="46">
        <f>+G76/G77</f>
        <v>3.6126261116331162</v>
      </c>
      <c r="H115" s="46">
        <f>+H76/H77</f>
        <v>2.7302670897830628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0.7217334181568249</v>
      </c>
      <c r="F117" s="10">
        <f>+F66/F30</f>
        <v>0.67906049554264103</v>
      </c>
      <c r="G117" s="10">
        <f>+G66/G30</f>
        <v>0.62106350772181429</v>
      </c>
      <c r="H117" s="10">
        <f>+H66/H30</f>
        <v>0.75769295146564342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2.3903440964009945</v>
      </c>
      <c r="F118" s="13">
        <f>+F66/F28</f>
        <v>2.3951925965009919</v>
      </c>
      <c r="G118" s="13">
        <f>+G66/G28</f>
        <v>2.4771900120944883</v>
      </c>
      <c r="H118" s="13">
        <f>+H66/H28</f>
        <v>2.6755499144526467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-7.1158090601713653</v>
      </c>
      <c r="F119" s="46">
        <f>+F66/F122</f>
        <v>-7.3114127701899436</v>
      </c>
      <c r="G119" s="46">
        <f>+G66/G122</f>
        <v>-9.4615332244705996</v>
      </c>
      <c r="H119" s="46">
        <f>+H66/H122</f>
        <v>-11.776918119067762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0.79375991080542563</v>
      </c>
      <c r="F121" s="58">
        <f>+F23/F39</f>
        <v>0.82845022527982404</v>
      </c>
      <c r="G121" s="58">
        <f>+G23/G39</f>
        <v>0.88396798317935477</v>
      </c>
      <c r="H121" s="58">
        <f>+H23/H39</f>
        <v>0.86664525583283136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-79622026</v>
      </c>
      <c r="F122" s="29">
        <f>+F23-F39</f>
        <v>-80258446</v>
      </c>
      <c r="G122" s="29">
        <f>+G23-G39</f>
        <v>-59560633</v>
      </c>
      <c r="H122" s="29">
        <f>+H23-H39</f>
        <v>-47492620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2021-09-15T11:09:29Z</dcterms:modified>
</cp:coreProperties>
</file>